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6" i="8" l="1"/>
  <c r="G16" i="8"/>
  <c r="J14" i="8"/>
  <c r="G14" i="8"/>
  <c r="J13" i="8"/>
  <c r="G13" i="8"/>
  <c r="J12" i="8"/>
  <c r="G12" i="8"/>
  <c r="J53" i="8"/>
  <c r="G53" i="8"/>
  <c r="J52" i="8"/>
  <c r="G52" i="8"/>
  <c r="J15" i="8"/>
  <c r="G15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8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5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5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<sst xmlns="http://schemas.openxmlformats.org/spreadsheetml/2006/main" count="116" uniqueCount="98">
  <si>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</si>
  <si>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</si>
  <si>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</si>
  <si>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</si>
  <si>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</si>
  <si>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</si>
  <si>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</si>
  <si>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</si>
  <si>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</si>
  <si>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</si>
  <si>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</si>
  <si>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</si>
  <si>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</si>
  <si>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</si>
  <si>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</si>
  <si>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</si>
  <si>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</si>
  <si>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</si>
  <si>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</si>
  <si>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</si>
  <si>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</si>
  <si>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</si>
  <si>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</si>
  <si>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Стройка:Газоснабжение жилых домов в пос. Ухановка Советского района г. Челябинска</t>
  </si>
  <si>
    <t>на УСТАНОВКА КПТСО</t>
  </si>
  <si>
    <t>Основание:ЭС. СО л.1</t>
  </si>
  <si>
    <t>Составлена в базисных ценах на 01.2000 г. и текущих ценах на 1 квартал 2020 года</t>
  </si>
  <si>
    <t>Составил:  _________________ /Инженер-сметчик Романова Т.В./</t>
  </si>
  <si>
    <t>Раздел 1. СТРОИТЕЛЬНЫЕ РАБОТЫ</t>
  </si>
  <si>
    <t>ТЕР33-04-027-01
Установка столбовых трансформаторных подстанций мощностью до 100 кВ·А: установка строительных конструкций
1 подстанция</t>
  </si>
  <si>
    <t>22,51
_____
3,92</t>
  </si>
  <si>
    <t>119,37
_____
12,2</t>
  </si>
  <si>
    <t>23
_____
4</t>
  </si>
  <si>
    <t>119
_____
12</t>
  </si>
  <si>
    <t>322
_____
26</t>
  </si>
  <si>
    <t>830
_____
174</t>
  </si>
  <si>
    <t>ТЕР33-04-027-02
Установка столбовых трансформаторных подстанций мощностью до 100 кВ·А: установка оборудования
1 подстанция</t>
  </si>
  <si>
    <t>406,58
_____
53,94</t>
  </si>
  <si>
    <t>407
_____
54</t>
  </si>
  <si>
    <t>2497
_____
771</t>
  </si>
  <si>
    <t>ТЕРм08-02-471-04
Заземлитель вертикальный из круглой стали диаметром: 16 мм
10 шт.</t>
  </si>
  <si>
    <t>0,1
1 / 10</t>
  </si>
  <si>
    <t>98,57
_____
44,24</t>
  </si>
  <si>
    <t>53,13
_____
2,29</t>
  </si>
  <si>
    <t>10
_____
5</t>
  </si>
  <si>
    <t>141
_____
16</t>
  </si>
  <si>
    <t>32
_____
3</t>
  </si>
  <si>
    <t>ТЕРм08-02-472-01
Заземлитель горизонтальный из стали: круглой диаметром 12 мм
100 м</t>
  </si>
  <si>
    <t>0,15
15 / 100</t>
  </si>
  <si>
    <t>225,91
_____
44,71</t>
  </si>
  <si>
    <t>57,76
_____
2,29</t>
  </si>
  <si>
    <t>34
_____
6</t>
  </si>
  <si>
    <t>485
_____
22</t>
  </si>
  <si>
    <t>52
_____
5</t>
  </si>
  <si>
    <t>ТЕРм10-06-034-15
Защита кабеля металлическими желобами на стене: бетонной
1 м ограждения</t>
  </si>
  <si>
    <t>3,45
_____
70,71</t>
  </si>
  <si>
    <t>8,48
_____
1,12</t>
  </si>
  <si>
    <t>6
_____
128</t>
  </si>
  <si>
    <t>15
_____
2</t>
  </si>
  <si>
    <t>89
_____
261</t>
  </si>
  <si>
    <t>87
_____
29</t>
  </si>
  <si>
    <t>С-800-1
Оборудование Комплектная подстанция столбовая однофазная КПТСО-4/6II-31-99У
(МАТ=1,042 к расх.)
1 комплект</t>
  </si>
  <si>
    <t>ТССЦ-403-1190
Стойка опоры СВ 105 /бетон В30 (М400), объем 0,47 м3, расход арматуры 58,8 кг/ (серия 3.407.1-143; 3.407.1-136)
шт.</t>
  </si>
  <si>
    <t xml:space="preserve">
_____
1487,33</t>
  </si>
  <si>
    <t xml:space="preserve">
_____
1487</t>
  </si>
  <si>
    <t xml:space="preserve">
_____
6937</t>
  </si>
  <si>
    <t>ТССЦ-101-2210
Сталь круглая оцинкованная диаметром 10-12 мм
т</t>
  </si>
  <si>
    <t xml:space="preserve">
_____
11380</t>
  </si>
  <si>
    <t xml:space="preserve">
_____
193</t>
  </si>
  <si>
    <t xml:space="preserve">
_____
779</t>
  </si>
  <si>
    <t>ТССЦ-101-2548
Сталь полосовая 40х4 мм
т</t>
  </si>
  <si>
    <t xml:space="preserve">
_____
6320</t>
  </si>
  <si>
    <t xml:space="preserve">
_____
25</t>
  </si>
  <si>
    <t xml:space="preserve">
_____
169</t>
  </si>
  <si>
    <t>Итого прямые затраты по смете</t>
  </si>
  <si>
    <t>819
_____
1848</t>
  </si>
  <si>
    <t>555
_____
68</t>
  </si>
  <si>
    <t>11706
_____
8210</t>
  </si>
  <si>
    <t>3498
_____
982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</si>
  <si>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</si>
  <si>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</si>
  <si>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3-5, 7-9)</t>
  </si>
  <si>
    <t xml:space="preserve">
_____
14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</si>
  <si>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</si>
  <si>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</si>
  <si>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</si>
  <si>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</si>
  <si>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 xml:space="preserve">       оборудование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</si>
  <si>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</si>
  <si>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</si>
  <si>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</si>
  <si>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</si>
  <si>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</si>
  <si>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</si>
  <si>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</t>
  </si>
  <si>
    <t xml:space="preserve">    ВСЕГО по смете</t>
  </si>
  <si>
    <t>Объект: Газоснабжение жилых домов в пос. Ухановка Советского района г. Челябинска. Установка КПТСО.</t>
  </si>
  <si>
    <t>ЛОКАЛЬНАЯ СМЕТА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</si>
</sst>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4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8" fillId="0" borderId="0" xfId="23" applyFont="1" applyAlignment="1">
      <alignment horizontal="left"/>
    </xf>
    <xf numFmtId="0" fontId="7" fillId="0" borderId="6" xfId="13" applyFont="1" applyBorder="1">
      <alignment horizontal="center" wrapText="1"/>
    </xf>
    <xf numFmtId="0" fontId="7" fillId="0" borderId="6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2" fontId="8" fillId="0" borderId="6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2" fontId="8" fillId="0" borderId="1" xfId="6" applyNumberFormat="1" applyFont="1" applyBorder="1" applyAlignment="1">
      <alignment horizontal="right" vertical="top" wrapText="1"/>
    </xf>
    <xf numFmtId="2" fontId="11" fillId="0" borderId="1" xfId="6" applyNumberFormat="1" applyFont="1" applyBorder="1" applyAlignment="1">
      <alignment horizontal="righ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10" fillId="0" borderId="5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5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59"/>
  <sheetViews>
    <sheetView showGridLines="0" tabSelected="1" workbookViewId="0">
      <selection activeCell="J48" sqref="J48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6" t="s">
        <v>23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96</v>
      </c>
      <c r="B4" s="4"/>
      <c r="C4" s="4"/>
      <c r="D4" s="4"/>
    </row>
    <row r="5" spans="1:26" s="5" customFormat="1" ht="12" x14ac:dyDescent="0.2">
      <c r="A5" s="30"/>
      <c r="B5" s="4"/>
      <c r="C5" s="4"/>
      <c r="D5" s="4"/>
    </row>
    <row r="6" spans="1:26" s="5" customFormat="1" ht="15" x14ac:dyDescent="0.25">
      <c r="A6" s="51" t="s">
        <v>97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</row>
    <row r="7" spans="1:26" s="5" customFormat="1" ht="12" x14ac:dyDescent="0.2">
      <c r="A7" s="52" t="s">
        <v>18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6" s="5" customFormat="1" ht="12" x14ac:dyDescent="0.2">
      <c r="A8" s="52" t="s">
        <v>24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6" s="5" customFormat="1" ht="12" x14ac:dyDescent="0.2">
      <c r="A9" s="53" t="s">
        <v>25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</row>
    <row r="10" spans="1:26" s="5" customFormat="1" ht="12" x14ac:dyDescent="0.2"/>
    <row r="11" spans="1:26" s="5" customFormat="1" ht="12" x14ac:dyDescent="0.2">
      <c r="G11" s="54" t="s">
        <v>16</v>
      </c>
      <c r="H11" s="55"/>
      <c r="I11" s="56"/>
      <c r="J11" s="54" t="s">
        <v>17</v>
      </c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6"/>
    </row>
    <row r="12" spans="1:26" s="5" customFormat="1" x14ac:dyDescent="0.2">
      <c r="D12" s="3" t="s">
        <v>1</v>
      </c>
      <c r="G12" s="60">
        <f>44719/1000</f>
        <v>44.719000000000001</v>
      </c>
      <c r="H12" s="61"/>
      <c r="I12" s="7" t="s">
        <v>2</v>
      </c>
      <c r="J12" s="62">
        <f>205759/1000</f>
        <v>205.75899999999999</v>
      </c>
      <c r="K12" s="63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19</v>
      </c>
      <c r="F13" s="10"/>
      <c r="G13" s="60">
        <f>40035/1000</f>
        <v>40.034999999999997</v>
      </c>
      <c r="H13" s="61"/>
      <c r="I13" s="7" t="s">
        <v>2</v>
      </c>
      <c r="J13" s="62">
        <f>164945/1000</f>
        <v>164.94499999999999</v>
      </c>
      <c r="K13" s="63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9" t="s">
        <v>20</v>
      </c>
      <c r="F14" s="10"/>
      <c r="G14" s="60">
        <f>2007/1000</f>
        <v>2.0070000000000001</v>
      </c>
      <c r="H14" s="61"/>
      <c r="I14" s="7" t="s">
        <v>2</v>
      </c>
      <c r="J14" s="62">
        <f>10088/1000</f>
        <v>10.087999999999999</v>
      </c>
      <c r="K14" s="63"/>
      <c r="L14" s="8"/>
      <c r="M14" s="8"/>
      <c r="N14" s="8"/>
      <c r="O14" s="8"/>
      <c r="P14" s="8"/>
      <c r="Q14" s="8"/>
      <c r="R14" s="8"/>
      <c r="S14" s="8"/>
      <c r="T14" s="8"/>
      <c r="U14" s="7" t="s">
        <v>2</v>
      </c>
    </row>
    <row r="15" spans="1:26" s="5" customFormat="1" x14ac:dyDescent="0.2">
      <c r="D15" s="3" t="s">
        <v>3</v>
      </c>
      <c r="G15" s="60">
        <f>(V15+V16)/1000</f>
        <v>7.3209999999999997E-2</v>
      </c>
      <c r="H15" s="61"/>
      <c r="I15" s="7" t="s">
        <v>4</v>
      </c>
      <c r="J15" s="62">
        <f>(W15+W16)/1000</f>
        <v>7.3209999999999997E-2</v>
      </c>
      <c r="K15" s="63"/>
      <c r="L15" s="8"/>
      <c r="M15" s="8"/>
      <c r="N15" s="8"/>
      <c r="O15" s="8"/>
      <c r="P15" s="8"/>
      <c r="Q15" s="8"/>
      <c r="R15" s="8"/>
      <c r="S15" s="8"/>
      <c r="T15" s="8"/>
      <c r="U15" s="7" t="s">
        <v>4</v>
      </c>
      <c r="V15" s="11">
        <v>68.319999999999993</v>
      </c>
      <c r="W15" s="12">
        <v>68.319999999999993</v>
      </c>
      <c r="X15" s="22">
        <v>887</v>
      </c>
      <c r="Y15" s="22">
        <v>927</v>
      </c>
      <c r="Z15" s="22">
        <v>535</v>
      </c>
    </row>
    <row r="16" spans="1:26" s="5" customFormat="1" x14ac:dyDescent="0.2">
      <c r="D16" s="3" t="s">
        <v>5</v>
      </c>
      <c r="G16" s="60">
        <f>887/1000</f>
        <v>0.88700000000000001</v>
      </c>
      <c r="H16" s="61"/>
      <c r="I16" s="7" t="s">
        <v>2</v>
      </c>
      <c r="J16" s="62">
        <f>12688/1000</f>
        <v>12.688000000000001</v>
      </c>
      <c r="K16" s="63"/>
      <c r="L16" s="8"/>
      <c r="M16" s="8"/>
      <c r="N16" s="8"/>
      <c r="O16" s="8"/>
      <c r="P16" s="8"/>
      <c r="Q16" s="8"/>
      <c r="R16" s="8"/>
      <c r="S16" s="8"/>
      <c r="T16" s="8"/>
      <c r="U16" s="7" t="s">
        <v>2</v>
      </c>
      <c r="V16" s="11">
        <v>4.8899999999999997</v>
      </c>
      <c r="W16" s="12">
        <v>4.8899999999999997</v>
      </c>
      <c r="X16" s="23">
        <v>12688</v>
      </c>
      <c r="Y16" s="23">
        <v>11265</v>
      </c>
      <c r="Z16" s="23">
        <v>6120</v>
      </c>
    </row>
    <row r="17" spans="1:21" s="5" customFormat="1" ht="12" x14ac:dyDescent="0.2">
      <c r="B17" s="4"/>
      <c r="C17" s="4"/>
      <c r="D17" s="4"/>
      <c r="F17" s="10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1" s="5" customFormat="1" ht="12" x14ac:dyDescent="0.2">
      <c r="A18" s="29" t="s">
        <v>26</v>
      </c>
    </row>
    <row r="19" spans="1:21" s="5" customFormat="1" thickBot="1" x14ac:dyDescent="0.25">
      <c r="A19" s="16"/>
    </row>
    <row r="20" spans="1:21" s="18" customFormat="1" ht="27" customHeight="1" thickBot="1" x14ac:dyDescent="0.25">
      <c r="A20" s="57" t="s">
        <v>6</v>
      </c>
      <c r="B20" s="57" t="s">
        <v>7</v>
      </c>
      <c r="C20" s="57" t="s">
        <v>8</v>
      </c>
      <c r="D20" s="58" t="s">
        <v>9</v>
      </c>
      <c r="E20" s="58"/>
      <c r="F20" s="58"/>
      <c r="G20" s="58" t="s">
        <v>10</v>
      </c>
      <c r="H20" s="58"/>
      <c r="I20" s="58"/>
      <c r="J20" s="58" t="s">
        <v>11</v>
      </c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</row>
    <row r="21" spans="1:21" s="18" customFormat="1" ht="22.5" customHeight="1" thickBot="1" x14ac:dyDescent="0.25">
      <c r="A21" s="57"/>
      <c r="B21" s="57"/>
      <c r="C21" s="57"/>
      <c r="D21" s="59" t="s">
        <v>0</v>
      </c>
      <c r="E21" s="17" t="s">
        <v>12</v>
      </c>
      <c r="F21" s="17" t="s">
        <v>13</v>
      </c>
      <c r="G21" s="59" t="s">
        <v>0</v>
      </c>
      <c r="H21" s="17" t="s">
        <v>12</v>
      </c>
      <c r="I21" s="17" t="s">
        <v>13</v>
      </c>
      <c r="J21" s="59" t="s">
        <v>0</v>
      </c>
      <c r="K21" s="17" t="s">
        <v>12</v>
      </c>
      <c r="L21" s="17"/>
      <c r="M21" s="17"/>
      <c r="N21" s="17"/>
      <c r="O21" s="17"/>
      <c r="P21" s="17"/>
      <c r="Q21" s="17"/>
      <c r="R21" s="17"/>
      <c r="S21" s="17"/>
      <c r="T21" s="17"/>
      <c r="U21" s="17" t="s">
        <v>13</v>
      </c>
    </row>
    <row r="22" spans="1:21" s="18" customFormat="1" ht="22.5" customHeight="1" thickBot="1" x14ac:dyDescent="0.25">
      <c r="A22" s="57"/>
      <c r="B22" s="57"/>
      <c r="C22" s="57"/>
      <c r="D22" s="59"/>
      <c r="E22" s="17" t="s">
        <v>14</v>
      </c>
      <c r="F22" s="17" t="s">
        <v>15</v>
      </c>
      <c r="G22" s="59"/>
      <c r="H22" s="17" t="s">
        <v>14</v>
      </c>
      <c r="I22" s="17" t="s">
        <v>15</v>
      </c>
      <c r="J22" s="59"/>
      <c r="K22" s="17" t="s">
        <v>14</v>
      </c>
      <c r="L22" s="17"/>
      <c r="M22" s="17"/>
      <c r="N22" s="17"/>
      <c r="O22" s="17"/>
      <c r="P22" s="17"/>
      <c r="Q22" s="17"/>
      <c r="R22" s="17"/>
      <c r="S22" s="17"/>
      <c r="T22" s="17"/>
      <c r="U22" s="17" t="s">
        <v>15</v>
      </c>
    </row>
    <row r="23" spans="1:21" s="4" customFormat="1" x14ac:dyDescent="0.2">
      <c r="A23" s="31">
        <v>1</v>
      </c>
      <c r="B23" s="31">
        <v>2</v>
      </c>
      <c r="C23" s="31">
        <v>3</v>
      </c>
      <c r="D23" s="32">
        <v>4</v>
      </c>
      <c r="E23" s="31">
        <v>5</v>
      </c>
      <c r="F23" s="31">
        <v>6</v>
      </c>
      <c r="G23" s="32">
        <v>7</v>
      </c>
      <c r="H23" s="31">
        <v>8</v>
      </c>
      <c r="I23" s="31">
        <v>9</v>
      </c>
      <c r="J23" s="32">
        <v>10</v>
      </c>
      <c r="K23" s="31">
        <v>11</v>
      </c>
      <c r="L23" s="31"/>
      <c r="M23" s="31"/>
      <c r="N23" s="31"/>
      <c r="O23" s="31"/>
      <c r="P23" s="31"/>
      <c r="Q23" s="31"/>
      <c r="R23" s="31"/>
      <c r="S23" s="31"/>
      <c r="T23" s="31"/>
      <c r="U23" s="31">
        <v>12</v>
      </c>
    </row>
    <row r="24" spans="1:21" s="19" customFormat="1" ht="21" customHeight="1" x14ac:dyDescent="0.2">
      <c r="A24" s="49" t="s">
        <v>28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</row>
    <row r="25" spans="1:21" s="19" customFormat="1" ht="60" x14ac:dyDescent="0.2">
      <c r="A25" s="33">
        <v>1</v>
      </c>
      <c r="B25" s="34" t="s">
        <v>29</v>
      </c>
      <c r="C25" s="35">
        <v>1</v>
      </c>
      <c r="D25" s="36">
        <v>145.80000000000001</v>
      </c>
      <c r="E25" s="37" t="s">
        <v>30</v>
      </c>
      <c r="F25" s="36" t="s">
        <v>31</v>
      </c>
      <c r="G25" s="36">
        <v>146</v>
      </c>
      <c r="H25" s="36" t="s">
        <v>32</v>
      </c>
      <c r="I25" s="36" t="s">
        <v>33</v>
      </c>
      <c r="J25" s="36">
        <v>1178</v>
      </c>
      <c r="K25" s="37" t="s">
        <v>34</v>
      </c>
      <c r="L25" s="37"/>
      <c r="M25" s="37"/>
      <c r="N25" s="37"/>
      <c r="O25" s="37"/>
      <c r="P25" s="37"/>
      <c r="Q25" s="37"/>
      <c r="R25" s="37"/>
      <c r="S25" s="37"/>
      <c r="T25" s="37"/>
      <c r="U25" s="37" t="s">
        <v>35</v>
      </c>
    </row>
    <row r="26" spans="1:21" s="19" customFormat="1" ht="60" x14ac:dyDescent="0.2">
      <c r="A26" s="33">
        <v>2</v>
      </c>
      <c r="B26" s="34" t="s">
        <v>36</v>
      </c>
      <c r="C26" s="35">
        <v>1</v>
      </c>
      <c r="D26" s="36">
        <v>1153.04</v>
      </c>
      <c r="E26" s="37">
        <v>746.46</v>
      </c>
      <c r="F26" s="36" t="s">
        <v>37</v>
      </c>
      <c r="G26" s="36">
        <v>1153</v>
      </c>
      <c r="H26" s="36">
        <v>746</v>
      </c>
      <c r="I26" s="36" t="s">
        <v>38</v>
      </c>
      <c r="J26" s="36">
        <v>13166</v>
      </c>
      <c r="K26" s="37">
        <v>10669</v>
      </c>
      <c r="L26" s="37"/>
      <c r="M26" s="37"/>
      <c r="N26" s="37"/>
      <c r="O26" s="37"/>
      <c r="P26" s="37"/>
      <c r="Q26" s="37"/>
      <c r="R26" s="37"/>
      <c r="S26" s="37"/>
      <c r="T26" s="37"/>
      <c r="U26" s="37" t="s">
        <v>39</v>
      </c>
    </row>
    <row r="27" spans="1:21" s="19" customFormat="1" ht="48" x14ac:dyDescent="0.2">
      <c r="A27" s="33">
        <v>3</v>
      </c>
      <c r="B27" s="34" t="s">
        <v>40</v>
      </c>
      <c r="C27" s="35" t="s">
        <v>41</v>
      </c>
      <c r="D27" s="36">
        <v>195.94</v>
      </c>
      <c r="E27" s="37" t="s">
        <v>42</v>
      </c>
      <c r="F27" s="36" t="s">
        <v>43</v>
      </c>
      <c r="G27" s="36">
        <v>20</v>
      </c>
      <c r="H27" s="36" t="s">
        <v>44</v>
      </c>
      <c r="I27" s="36">
        <v>5</v>
      </c>
      <c r="J27" s="36">
        <v>189</v>
      </c>
      <c r="K27" s="37" t="s">
        <v>45</v>
      </c>
      <c r="L27" s="37"/>
      <c r="M27" s="37"/>
      <c r="N27" s="37"/>
      <c r="O27" s="37"/>
      <c r="P27" s="37"/>
      <c r="Q27" s="37"/>
      <c r="R27" s="37"/>
      <c r="S27" s="37"/>
      <c r="T27" s="37"/>
      <c r="U27" s="37" t="s">
        <v>46</v>
      </c>
    </row>
    <row r="28" spans="1:21" s="19" customFormat="1" ht="48" x14ac:dyDescent="0.2">
      <c r="A28" s="33">
        <v>4</v>
      </c>
      <c r="B28" s="34" t="s">
        <v>47</v>
      </c>
      <c r="C28" s="35" t="s">
        <v>48</v>
      </c>
      <c r="D28" s="36">
        <v>328.38</v>
      </c>
      <c r="E28" s="37" t="s">
        <v>49</v>
      </c>
      <c r="F28" s="36" t="s">
        <v>50</v>
      </c>
      <c r="G28" s="36">
        <v>49</v>
      </c>
      <c r="H28" s="36" t="s">
        <v>51</v>
      </c>
      <c r="I28" s="36">
        <v>9</v>
      </c>
      <c r="J28" s="36">
        <v>559</v>
      </c>
      <c r="K28" s="37" t="s">
        <v>52</v>
      </c>
      <c r="L28" s="37"/>
      <c r="M28" s="37"/>
      <c r="N28" s="37"/>
      <c r="O28" s="37"/>
      <c r="P28" s="37"/>
      <c r="Q28" s="37"/>
      <c r="R28" s="37"/>
      <c r="S28" s="37"/>
      <c r="T28" s="37"/>
      <c r="U28" s="37" t="s">
        <v>53</v>
      </c>
    </row>
    <row r="29" spans="1:21" s="19" customFormat="1" ht="48" x14ac:dyDescent="0.2">
      <c r="A29" s="33">
        <v>5</v>
      </c>
      <c r="B29" s="34" t="s">
        <v>54</v>
      </c>
      <c r="C29" s="35">
        <v>1.8</v>
      </c>
      <c r="D29" s="36">
        <v>82.64</v>
      </c>
      <c r="E29" s="37" t="s">
        <v>55</v>
      </c>
      <c r="F29" s="36" t="s">
        <v>56</v>
      </c>
      <c r="G29" s="36">
        <v>149</v>
      </c>
      <c r="H29" s="36" t="s">
        <v>57</v>
      </c>
      <c r="I29" s="36" t="s">
        <v>58</v>
      </c>
      <c r="J29" s="36">
        <v>437</v>
      </c>
      <c r="K29" s="37" t="s">
        <v>59</v>
      </c>
      <c r="L29" s="37"/>
      <c r="M29" s="37"/>
      <c r="N29" s="37"/>
      <c r="O29" s="37"/>
      <c r="P29" s="37"/>
      <c r="Q29" s="37"/>
      <c r="R29" s="37"/>
      <c r="S29" s="37"/>
      <c r="T29" s="37"/>
      <c r="U29" s="37" t="s">
        <v>60</v>
      </c>
    </row>
    <row r="30" spans="1:21" s="19" customFormat="1" ht="72" x14ac:dyDescent="0.2">
      <c r="A30" s="33">
        <v>6</v>
      </c>
      <c r="B30" s="34" t="s">
        <v>61</v>
      </c>
      <c r="C30" s="35">
        <v>1</v>
      </c>
      <c r="D30" s="36">
        <v>40035.24</v>
      </c>
      <c r="E30" s="37"/>
      <c r="F30" s="36"/>
      <c r="G30" s="36">
        <v>40035</v>
      </c>
      <c r="H30" s="36"/>
      <c r="I30" s="36"/>
      <c r="J30" s="36">
        <v>164945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</row>
    <row r="31" spans="1:21" s="19" customFormat="1" ht="60" x14ac:dyDescent="0.2">
      <c r="A31" s="33">
        <v>7</v>
      </c>
      <c r="B31" s="34" t="s">
        <v>62</v>
      </c>
      <c r="C31" s="35">
        <v>1</v>
      </c>
      <c r="D31" s="36">
        <v>1487.33</v>
      </c>
      <c r="E31" s="37" t="s">
        <v>63</v>
      </c>
      <c r="F31" s="36"/>
      <c r="G31" s="36">
        <v>1487</v>
      </c>
      <c r="H31" s="36" t="s">
        <v>64</v>
      </c>
      <c r="I31" s="36"/>
      <c r="J31" s="36">
        <v>6937</v>
      </c>
      <c r="K31" s="37" t="s">
        <v>65</v>
      </c>
      <c r="L31" s="37"/>
      <c r="M31" s="37"/>
      <c r="N31" s="37"/>
      <c r="O31" s="37"/>
      <c r="P31" s="37"/>
      <c r="Q31" s="37"/>
      <c r="R31" s="37"/>
      <c r="S31" s="37"/>
      <c r="T31" s="37"/>
      <c r="U31" s="37"/>
    </row>
    <row r="32" spans="1:21" s="19" customFormat="1" ht="48" x14ac:dyDescent="0.2">
      <c r="A32" s="33">
        <v>8</v>
      </c>
      <c r="B32" s="34" t="s">
        <v>66</v>
      </c>
      <c r="C32" s="35">
        <v>1.7000000000000001E-2</v>
      </c>
      <c r="D32" s="36">
        <v>11380</v>
      </c>
      <c r="E32" s="37" t="s">
        <v>67</v>
      </c>
      <c r="F32" s="36"/>
      <c r="G32" s="36">
        <v>193</v>
      </c>
      <c r="H32" s="36" t="s">
        <v>68</v>
      </c>
      <c r="I32" s="36"/>
      <c r="J32" s="36">
        <v>779</v>
      </c>
      <c r="K32" s="37" t="s">
        <v>69</v>
      </c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1:21" s="19" customFormat="1" ht="36" x14ac:dyDescent="0.2">
      <c r="A33" s="38">
        <v>9</v>
      </c>
      <c r="B33" s="39" t="s">
        <v>70</v>
      </c>
      <c r="C33" s="40">
        <v>4.0000000000000001E-3</v>
      </c>
      <c r="D33" s="41">
        <v>6320</v>
      </c>
      <c r="E33" s="42" t="s">
        <v>71</v>
      </c>
      <c r="F33" s="41"/>
      <c r="G33" s="41">
        <v>25</v>
      </c>
      <c r="H33" s="41" t="s">
        <v>72</v>
      </c>
      <c r="I33" s="41"/>
      <c r="J33" s="41">
        <v>169</v>
      </c>
      <c r="K33" s="42" t="s">
        <v>73</v>
      </c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1:21" s="19" customFormat="1" ht="36" x14ac:dyDescent="0.2">
      <c r="A34" s="45" t="s">
        <v>74</v>
      </c>
      <c r="B34" s="46"/>
      <c r="C34" s="46"/>
      <c r="D34" s="46"/>
      <c r="E34" s="46"/>
      <c r="F34" s="46"/>
      <c r="G34" s="43">
        <v>43257</v>
      </c>
      <c r="H34" s="43" t="s">
        <v>75</v>
      </c>
      <c r="I34" s="43" t="s">
        <v>76</v>
      </c>
      <c r="J34" s="43">
        <v>188359</v>
      </c>
      <c r="K34" s="43" t="s">
        <v>77</v>
      </c>
      <c r="L34" s="43"/>
      <c r="M34" s="43"/>
      <c r="N34" s="43"/>
      <c r="O34" s="43"/>
      <c r="P34" s="43"/>
      <c r="Q34" s="43"/>
      <c r="R34" s="43"/>
      <c r="S34" s="43"/>
      <c r="T34" s="43"/>
      <c r="U34" s="43" t="s">
        <v>78</v>
      </c>
    </row>
    <row r="35" spans="1:21" s="19" customFormat="1" x14ac:dyDescent="0.2">
      <c r="A35" s="45" t="s">
        <v>79</v>
      </c>
      <c r="B35" s="46"/>
      <c r="C35" s="46"/>
      <c r="D35" s="46"/>
      <c r="E35" s="46"/>
      <c r="F35" s="46"/>
      <c r="G35" s="43"/>
      <c r="H35" s="43"/>
      <c r="I35" s="43"/>
      <c r="J35" s="43">
        <v>188374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</row>
    <row r="36" spans="1:21" s="19" customFormat="1" x14ac:dyDescent="0.2">
      <c r="A36" s="45" t="s">
        <v>80</v>
      </c>
      <c r="B36" s="46"/>
      <c r="C36" s="46"/>
      <c r="D36" s="46"/>
      <c r="E36" s="46"/>
      <c r="F36" s="46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spans="1:21" s="19" customFormat="1" ht="36" x14ac:dyDescent="0.2">
      <c r="A37" s="45" t="s">
        <v>81</v>
      </c>
      <c r="B37" s="46"/>
      <c r="C37" s="46"/>
      <c r="D37" s="46"/>
      <c r="E37" s="46"/>
      <c r="F37" s="46"/>
      <c r="G37" s="43"/>
      <c r="H37" s="43"/>
      <c r="I37" s="43"/>
      <c r="J37" s="43">
        <v>15</v>
      </c>
      <c r="K37" s="43" t="s">
        <v>82</v>
      </c>
      <c r="L37" s="43"/>
      <c r="M37" s="43"/>
      <c r="N37" s="43"/>
      <c r="O37" s="43"/>
      <c r="P37" s="43"/>
      <c r="Q37" s="43"/>
      <c r="R37" s="43"/>
      <c r="S37" s="43"/>
      <c r="T37" s="43"/>
      <c r="U37" s="43"/>
    </row>
    <row r="38" spans="1:21" s="19" customFormat="1" x14ac:dyDescent="0.2">
      <c r="A38" s="45" t="s">
        <v>83</v>
      </c>
      <c r="B38" s="46"/>
      <c r="C38" s="46"/>
      <c r="D38" s="46"/>
      <c r="E38" s="46"/>
      <c r="F38" s="46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</row>
    <row r="39" spans="1:21" s="19" customFormat="1" x14ac:dyDescent="0.2">
      <c r="A39" s="45" t="s">
        <v>84</v>
      </c>
      <c r="B39" s="46"/>
      <c r="C39" s="46"/>
      <c r="D39" s="46"/>
      <c r="E39" s="46"/>
      <c r="F39" s="46"/>
      <c r="G39" s="43">
        <v>887</v>
      </c>
      <c r="H39" s="43"/>
      <c r="I39" s="43"/>
      <c r="J39" s="43">
        <v>12688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</row>
    <row r="40" spans="1:21" s="19" customFormat="1" x14ac:dyDescent="0.2">
      <c r="A40" s="45" t="s">
        <v>85</v>
      </c>
      <c r="B40" s="46"/>
      <c r="C40" s="46"/>
      <c r="D40" s="46"/>
      <c r="E40" s="46"/>
      <c r="F40" s="46"/>
      <c r="G40" s="43">
        <v>1848</v>
      </c>
      <c r="H40" s="43"/>
      <c r="I40" s="43"/>
      <c r="J40" s="43">
        <v>8225</v>
      </c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</row>
    <row r="41" spans="1:21" s="19" customFormat="1" x14ac:dyDescent="0.2">
      <c r="A41" s="45" t="s">
        <v>86</v>
      </c>
      <c r="B41" s="46"/>
      <c r="C41" s="46"/>
      <c r="D41" s="46"/>
      <c r="E41" s="46"/>
      <c r="F41" s="46"/>
      <c r="G41" s="43">
        <v>555</v>
      </c>
      <c r="H41" s="43"/>
      <c r="I41" s="43"/>
      <c r="J41" s="43">
        <v>3498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</row>
    <row r="42" spans="1:21" s="19" customFormat="1" x14ac:dyDescent="0.2">
      <c r="A42" s="45" t="s">
        <v>87</v>
      </c>
      <c r="B42" s="46"/>
      <c r="C42" s="46"/>
      <c r="D42" s="46"/>
      <c r="E42" s="46"/>
      <c r="F42" s="46"/>
      <c r="G42" s="43">
        <v>40035</v>
      </c>
      <c r="H42" s="43"/>
      <c r="I42" s="43"/>
      <c r="J42" s="43">
        <v>164945</v>
      </c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</row>
    <row r="43" spans="1:21" s="19" customFormat="1" x14ac:dyDescent="0.2">
      <c r="A43" s="47" t="s">
        <v>88</v>
      </c>
      <c r="B43" s="48"/>
      <c r="C43" s="48"/>
      <c r="D43" s="48"/>
      <c r="E43" s="48"/>
      <c r="F43" s="48"/>
      <c r="G43" s="44">
        <v>927</v>
      </c>
      <c r="H43" s="44"/>
      <c r="I43" s="44"/>
      <c r="J43" s="44">
        <v>11265</v>
      </c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</row>
    <row r="44" spans="1:21" s="19" customFormat="1" x14ac:dyDescent="0.2">
      <c r="A44" s="47" t="s">
        <v>89</v>
      </c>
      <c r="B44" s="48"/>
      <c r="C44" s="48"/>
      <c r="D44" s="48"/>
      <c r="E44" s="48"/>
      <c r="F44" s="48"/>
      <c r="G44" s="44">
        <v>535</v>
      </c>
      <c r="H44" s="44"/>
      <c r="I44" s="44"/>
      <c r="J44" s="44">
        <v>6120</v>
      </c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</row>
    <row r="45" spans="1:21" s="19" customFormat="1" x14ac:dyDescent="0.2">
      <c r="A45" s="47" t="s">
        <v>90</v>
      </c>
      <c r="B45" s="48"/>
      <c r="C45" s="48"/>
      <c r="D45" s="48"/>
      <c r="E45" s="48"/>
      <c r="F45" s="48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</row>
    <row r="46" spans="1:21" s="19" customFormat="1" x14ac:dyDescent="0.2">
      <c r="A46" s="45" t="s">
        <v>91</v>
      </c>
      <c r="B46" s="46"/>
      <c r="C46" s="46"/>
      <c r="D46" s="46"/>
      <c r="E46" s="46"/>
      <c r="F46" s="46"/>
      <c r="G46" s="43">
        <v>2677</v>
      </c>
      <c r="H46" s="43"/>
      <c r="I46" s="43"/>
      <c r="J46" s="43">
        <v>30726</v>
      </c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</row>
    <row r="47" spans="1:21" s="19" customFormat="1" x14ac:dyDescent="0.2">
      <c r="A47" s="45" t="s">
        <v>92</v>
      </c>
      <c r="B47" s="46"/>
      <c r="C47" s="46"/>
      <c r="D47" s="46"/>
      <c r="E47" s="46"/>
      <c r="F47" s="46"/>
      <c r="G47" s="43">
        <v>2007</v>
      </c>
      <c r="H47" s="43"/>
      <c r="I47" s="43"/>
      <c r="J47" s="43">
        <v>10088</v>
      </c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</row>
    <row r="48" spans="1:21" s="19" customFormat="1" x14ac:dyDescent="0.2">
      <c r="A48" s="45" t="s">
        <v>93</v>
      </c>
      <c r="B48" s="46"/>
      <c r="C48" s="46"/>
      <c r="D48" s="46"/>
      <c r="E48" s="46"/>
      <c r="F48" s="46"/>
      <c r="G48" s="43">
        <v>40035</v>
      </c>
      <c r="H48" s="43"/>
      <c r="I48" s="43"/>
      <c r="J48" s="43">
        <v>164945</v>
      </c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</row>
    <row r="49" spans="1:21" s="19" customFormat="1" x14ac:dyDescent="0.2">
      <c r="A49" s="45" t="s">
        <v>94</v>
      </c>
      <c r="B49" s="46"/>
      <c r="C49" s="46"/>
      <c r="D49" s="46"/>
      <c r="E49" s="46"/>
      <c r="F49" s="46"/>
      <c r="G49" s="43">
        <v>44719</v>
      </c>
      <c r="H49" s="43"/>
      <c r="I49" s="43"/>
      <c r="J49" s="43">
        <v>205759</v>
      </c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</row>
    <row r="50" spans="1:21" s="19" customFormat="1" x14ac:dyDescent="0.2">
      <c r="A50" s="47" t="s">
        <v>95</v>
      </c>
      <c r="B50" s="48"/>
      <c r="C50" s="48"/>
      <c r="D50" s="48"/>
      <c r="E50" s="48"/>
      <c r="F50" s="48"/>
      <c r="G50" s="44">
        <v>44719</v>
      </c>
      <c r="H50" s="44"/>
      <c r="I50" s="44"/>
      <c r="J50" s="44">
        <v>205759</v>
      </c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</row>
    <row r="51" spans="1:21" s="19" customFormat="1" ht="12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</row>
    <row r="52" spans="1:21" s="19" customFormat="1" x14ac:dyDescent="0.2">
      <c r="A52" s="20"/>
      <c r="B52" s="24" t="s">
        <v>21</v>
      </c>
      <c r="C52" s="25"/>
      <c r="D52" s="26"/>
      <c r="E52" s="26"/>
      <c r="F52" s="25"/>
      <c r="G52" s="27">
        <f>IF(ISBLANK(X15),"",ROUND(Y15/X15,2)*100)</f>
        <v>105</v>
      </c>
      <c r="H52" s="2"/>
      <c r="I52" s="2"/>
      <c r="J52" s="27">
        <f>IF(ISBLANK(X16),"",ROUND(Y16/X16,2)*100)</f>
        <v>89</v>
      </c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</row>
    <row r="53" spans="1:21" s="19" customFormat="1" x14ac:dyDescent="0.2">
      <c r="A53" s="20"/>
      <c r="B53" s="24" t="s">
        <v>22</v>
      </c>
      <c r="C53" s="25"/>
      <c r="D53" s="26"/>
      <c r="E53" s="26"/>
      <c r="F53" s="25"/>
      <c r="G53" s="15">
        <f>IF(ISBLANK(X15),"",ROUND(Z15/X15,2)*100)</f>
        <v>60</v>
      </c>
      <c r="H53" s="4"/>
      <c r="I53" s="4"/>
      <c r="J53" s="15">
        <f>IF(ISBLANK(X16),"",ROUND(Z16/X16,2)*100)</f>
        <v>48</v>
      </c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</row>
    <row r="54" spans="1:21" s="19" customFormat="1" ht="12" x14ac:dyDescent="0.2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4" customFormat="1" ht="12" x14ac:dyDescent="0.2">
      <c r="A55" s="28" t="s">
        <v>27</v>
      </c>
    </row>
    <row r="56" spans="1:21" s="4" customFormat="1" ht="12" x14ac:dyDescent="0.2">
      <c r="A56" s="21"/>
    </row>
    <row r="57" spans="1:21" s="4" customFormat="1" ht="12" x14ac:dyDescent="0.2">
      <c r="A57" s="28"/>
    </row>
    <row r="58" spans="1:21" s="4" customFormat="1" ht="12" x14ac:dyDescent="0.2">
      <c r="A58" s="1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s="21" customForma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</sheetData>
  <mergeCells count="43">
    <mergeCell ref="G16:H16"/>
    <mergeCell ref="J16:K16"/>
    <mergeCell ref="J21:J22"/>
    <mergeCell ref="G20:I20"/>
    <mergeCell ref="G11:I11"/>
    <mergeCell ref="G15:H15"/>
    <mergeCell ref="J12:K12"/>
    <mergeCell ref="J15:K15"/>
    <mergeCell ref="G13:H13"/>
    <mergeCell ref="G14:H14"/>
    <mergeCell ref="J20:U20"/>
    <mergeCell ref="G21:G22"/>
    <mergeCell ref="J13:K13"/>
    <mergeCell ref="J14:K14"/>
    <mergeCell ref="G12:H12"/>
    <mergeCell ref="A20:A22"/>
    <mergeCell ref="B20:B22"/>
    <mergeCell ref="C20:C22"/>
    <mergeCell ref="D20:F20"/>
    <mergeCell ref="D21:D22"/>
    <mergeCell ref="A6:U6"/>
    <mergeCell ref="A7:U7"/>
    <mergeCell ref="A8:U8"/>
    <mergeCell ref="A9:U9"/>
    <mergeCell ref="J11:U11"/>
    <mergeCell ref="A24:U24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8:F48"/>
    <mergeCell ref="A49:F49"/>
    <mergeCell ref="A50:F50"/>
    <mergeCell ref="A43:F43"/>
    <mergeCell ref="A44:F44"/>
    <mergeCell ref="A45:F45"/>
    <mergeCell ref="A46:F46"/>
    <mergeCell ref="A47:F4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2020-07-02T04:35:08Z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